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<sst xmlns="http://schemas.openxmlformats.org/spreadsheetml/2006/main" count="43" uniqueCount="41">
  <si>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</si>
  <si>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</si>
  <si>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</si>
  <si>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</si>
  <si>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</si>
  <si>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</si>
  <si>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</si>
  <si>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</si>
  <si>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</si>
  <si>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</si>
  <si>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</si>
  <si>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</si>
  <si>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</si>
  <si>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</si>
  <si>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</si>
  <si>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</si>
  <si>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</si>
  <si>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</si>
  <si>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</si>
  <si>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</si>
  <si>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</si>
  <si>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</si>
  <si>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</si>
  <si>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</si>
  <si>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</si>
  <si>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</si>
  <si>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</si>
  <si>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</si>
  <si>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</si>
  <si>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</si>
  <si>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</si>
  <si>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01.07.2025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</si>
  <si>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Показатели из нац. проектов 15</t>
  </si>
  <si>
    <t>Приложение №5</t>
  </si>
  <si>
    <t>Обеспечены жильем
молодые семьи (тыс.семей)</t>
  </si>
  <si>
    <t>Реализация региональных не входящих в состав национальных проектов РФ по городу Пыть-Яху на 01.08.2025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</si>
  <si>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</si>
  <si>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На 01.08.2025 года: количество проведенных мероприятий составило 998 ед., число посещений культурных мероприятий составило 218 402 ед., в т.ч.. число обращений к цифровым ресурсам в сфере культуры - 32 258 ед.</t>
  </si>
  <si>
    <t xml:space="preserve">На 01.08.2025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</si>
  <si>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</si>
  <si>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полное перекрытие путепровода для его реконструкции.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</si>
</sst>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2" zoomScale="80" zoomScaleNormal="80" zoomScaleSheetLayoutView="80" workbookViewId="0">
      <selection activeCell="J12" sqref="J12"/>
    </sheetView>
  </sheetViews>
  <sheetFormatPr defaultRowHeight="15.75" x14ac:dyDescent="0.25"/>
  <cols>
    <col min="1" max="1" width="6.7109375" style="1" bestFit="1" customWidth="1"/>
    <col min="2" max="2" width="27.710937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13.42578125" style="1" customWidth="1"/>
    <col min="10" max="10" width="55.5703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33</v>
      </c>
    </row>
    <row r="2" spans="1:13" x14ac:dyDescent="0.25">
      <c r="J2" s="3"/>
    </row>
    <row r="3" spans="1:13" ht="16.5" x14ac:dyDescent="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</row>
    <row r="5" spans="1:13" x14ac:dyDescent="0.25">
      <c r="A5" s="29" t="s">
        <v>1</v>
      </c>
      <c r="B5" s="29" t="s">
        <v>13</v>
      </c>
      <c r="C5" s="26" t="s">
        <v>14</v>
      </c>
      <c r="D5" s="27"/>
      <c r="E5" s="28"/>
      <c r="F5" s="26" t="s">
        <v>18</v>
      </c>
      <c r="G5" s="27"/>
      <c r="H5" s="27"/>
      <c r="I5" s="28"/>
      <c r="J5" s="29" t="s">
        <v>19</v>
      </c>
      <c r="K5" s="29" t="s">
        <v>0</v>
      </c>
    </row>
    <row r="6" spans="1:13" ht="126" x14ac:dyDescent="0.25">
      <c r="A6" s="30"/>
      <c r="B6" s="30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30"/>
      <c r="K6" s="30"/>
    </row>
    <row r="7" spans="1:13" x14ac:dyDescent="0.25">
      <c r="A7" s="21">
        <v>1</v>
      </c>
      <c r="B7" s="38" t="s">
        <v>21</v>
      </c>
      <c r="C7" s="39" t="s">
        <v>2</v>
      </c>
      <c r="D7" s="39" t="s">
        <v>2</v>
      </c>
      <c r="E7" s="39" t="s">
        <v>2</v>
      </c>
      <c r="F7" s="31" t="s">
        <v>7</v>
      </c>
      <c r="G7" s="18">
        <v>53.9</v>
      </c>
      <c r="H7" s="18">
        <v>0</v>
      </c>
      <c r="I7" s="40">
        <f>H7/G7</f>
        <v>0</v>
      </c>
      <c r="J7" s="31" t="s">
        <v>31</v>
      </c>
      <c r="K7" s="31" t="s">
        <v>8</v>
      </c>
    </row>
    <row r="8" spans="1:13" ht="117.75" customHeight="1" x14ac:dyDescent="0.25">
      <c r="A8" s="22"/>
      <c r="B8" s="41"/>
      <c r="C8" s="42"/>
      <c r="D8" s="42"/>
      <c r="E8" s="42"/>
      <c r="F8" s="43"/>
      <c r="G8" s="19"/>
      <c r="H8" s="19"/>
      <c r="I8" s="44"/>
      <c r="J8" s="43"/>
      <c r="K8" s="32"/>
    </row>
    <row r="9" spans="1:13" ht="218.25" customHeight="1" x14ac:dyDescent="0.25">
      <c r="A9" s="18">
        <v>2</v>
      </c>
      <c r="B9" s="31" t="s">
        <v>22</v>
      </c>
      <c r="C9" s="40">
        <v>530.29999999999995</v>
      </c>
      <c r="D9" s="39">
        <v>411.6</v>
      </c>
      <c r="E9" s="39">
        <f>D9/C9*100</f>
        <v>77.616443522534425</v>
      </c>
      <c r="F9" s="45" t="s">
        <v>29</v>
      </c>
      <c r="G9" s="16">
        <v>1</v>
      </c>
      <c r="H9" s="6">
        <v>1</v>
      </c>
      <c r="I9" s="46">
        <f>H9/G9*100</f>
        <v>100</v>
      </c>
      <c r="J9" s="7" t="s">
        <v>38</v>
      </c>
      <c r="K9" s="7" t="s">
        <v>9</v>
      </c>
    </row>
    <row r="10" spans="1:13" ht="85.5" customHeight="1" x14ac:dyDescent="0.25">
      <c r="A10" s="19"/>
      <c r="B10" s="43"/>
      <c r="C10" s="44"/>
      <c r="D10" s="42"/>
      <c r="E10" s="42"/>
      <c r="F10" s="45" t="s">
        <v>30</v>
      </c>
      <c r="G10" s="16">
        <v>416</v>
      </c>
      <c r="H10" s="17">
        <v>218.4</v>
      </c>
      <c r="I10" s="46">
        <f>H10/G10*100</f>
        <v>52.5</v>
      </c>
      <c r="J10" s="13" t="s">
        <v>37</v>
      </c>
      <c r="K10" s="8"/>
    </row>
    <row r="11" spans="1:13" ht="135" customHeight="1" x14ac:dyDescent="0.25">
      <c r="A11" s="12">
        <v>3</v>
      </c>
      <c r="B11" s="47" t="s">
        <v>23</v>
      </c>
      <c r="C11" s="48">
        <v>6063.5</v>
      </c>
      <c r="D11" s="49">
        <v>5582</v>
      </c>
      <c r="E11" s="49">
        <f>D11/C11*100</f>
        <v>92.0590418075369</v>
      </c>
      <c r="F11" s="7" t="s">
        <v>34</v>
      </c>
      <c r="G11" s="6">
        <v>2E-3</v>
      </c>
      <c r="H11" s="17">
        <v>2E-3</v>
      </c>
      <c r="I11" s="46">
        <f>H11/G11*100</f>
        <v>100</v>
      </c>
      <c r="J11" s="13" t="s">
        <v>39</v>
      </c>
      <c r="K11" s="13" t="s">
        <v>10</v>
      </c>
      <c r="M11" s="14"/>
    </row>
    <row r="12" spans="1:13" ht="288.75" customHeight="1" x14ac:dyDescent="0.25">
      <c r="A12" s="6">
        <v>4</v>
      </c>
      <c r="B12" s="50" t="s">
        <v>24</v>
      </c>
      <c r="C12" s="49">
        <v>260231.8</v>
      </c>
      <c r="D12" s="49">
        <v>127467.5</v>
      </c>
      <c r="E12" s="49">
        <f>D12/C12*100</f>
        <v>48.9822919412616</v>
      </c>
      <c r="F12" s="7" t="s">
        <v>28</v>
      </c>
      <c r="G12" s="6">
        <v>0.17</v>
      </c>
      <c r="H12" s="6">
        <v>0</v>
      </c>
      <c r="I12" s="6">
        <v>0</v>
      </c>
      <c r="J12" s="7" t="s">
        <v>40</v>
      </c>
      <c r="K12" s="7" t="s">
        <v>11</v>
      </c>
    </row>
    <row r="13" spans="1:13" ht="78.75" x14ac:dyDescent="0.25">
      <c r="A13" s="5">
        <v>5</v>
      </c>
      <c r="B13" s="45" t="s">
        <v>25</v>
      </c>
      <c r="C13" s="16">
        <v>140.1</v>
      </c>
      <c r="D13" s="51">
        <v>140.1</v>
      </c>
      <c r="E13" s="51">
        <f>D13/C13*100</f>
        <v>100</v>
      </c>
      <c r="F13" s="15" t="s">
        <v>27</v>
      </c>
      <c r="G13" s="16">
        <v>1</v>
      </c>
      <c r="H13" s="16">
        <v>1</v>
      </c>
      <c r="I13" s="52">
        <f>H13/G13*100</f>
        <v>100</v>
      </c>
      <c r="J13" s="15" t="s">
        <v>36</v>
      </c>
      <c r="K13" s="9" t="s">
        <v>12</v>
      </c>
    </row>
    <row r="14" spans="1:13" s="11" customFormat="1" x14ac:dyDescent="0.25">
      <c r="A14" s="33" t="s">
        <v>26</v>
      </c>
      <c r="B14" s="34"/>
      <c r="C14" s="10">
        <f>C9+C11+C12+C13</f>
        <v>266965.69999999995</v>
      </c>
      <c r="D14" s="10">
        <f>D9+D11+D12+D13</f>
        <v>133601.20000000001</v>
      </c>
      <c r="E14" s="10">
        <f>D14/C14*100</f>
        <v>50.044331537721895</v>
      </c>
      <c r="F14" s="35"/>
      <c r="G14" s="36"/>
      <c r="H14" s="36"/>
      <c r="I14" s="36"/>
      <c r="J14" s="36"/>
      <c r="K14" s="37"/>
    </row>
    <row r="15" spans="1:13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3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21" spans="6:6" x14ac:dyDescent="0.25">
      <c r="F21" s="1" t="s">
        <v>20</v>
      </c>
    </row>
    <row r="22" spans="6:6" x14ac:dyDescent="0.25">
      <c r="F22" s="1" t="s">
        <v>32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2025-08-06T09:59:10Z</dcterms:modified>
</cp:coreProperties>
</file>